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letic-my.sharepoint.com/personal/jurate_kaupiniene_ignitis_lt/Documents/Desktop/(2025-VKJ-246) Atliekų katilo ardelės/EN/"/>
    </mc:Choice>
  </mc:AlternateContent>
  <xr:revisionPtr revIDLastSave="156" documentId="13_ncr:1_{90168573-07C5-4EBE-B44F-C82198F7BF5E}" xr6:coauthVersionLast="47" xr6:coauthVersionMax="47" xr10:uidLastSave="{76D0427E-48EE-406D-8C87-E38D2C373218}"/>
  <bookViews>
    <workbookView xWindow="-240" yWindow="0" windowWidth="23040" windowHeight="15585"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2" i="1" l="1"/>
  <c r="K33" i="1"/>
  <c r="K34" i="1"/>
  <c r="K35" i="1"/>
  <c r="K36" i="1"/>
  <c r="K37" i="1"/>
  <c r="K38" i="1"/>
  <c r="K39" i="1"/>
  <c r="K40" i="1"/>
  <c r="K41" i="1"/>
  <c r="K42" i="1"/>
  <c r="K43" i="1"/>
  <c r="K44" i="1"/>
  <c r="K31" i="1"/>
  <c r="K18" i="1"/>
  <c r="K19" i="1"/>
  <c r="K20" i="1"/>
  <c r="K21" i="1"/>
  <c r="K22" i="1"/>
  <c r="K23" i="1"/>
  <c r="K24" i="1"/>
  <c r="K25" i="1"/>
  <c r="K17" i="1"/>
  <c r="K7" i="1"/>
  <c r="K8" i="1"/>
  <c r="K9" i="1"/>
  <c r="K10" i="1"/>
  <c r="K11" i="1"/>
  <c r="K6" i="1"/>
  <c r="K26" i="1" l="1"/>
  <c r="K45" i="1"/>
  <c r="K12" i="1"/>
  <c r="K48" i="1" s="1"/>
  <c r="K50" i="1" s="1"/>
</calcChain>
</file>

<file path=xl/sharedStrings.xml><?xml version="1.0" encoding="utf-8"?>
<sst xmlns="http://schemas.openxmlformats.org/spreadsheetml/2006/main" count="185" uniqueCount="70">
  <si>
    <t>Part name</t>
  </si>
  <si>
    <t>Grate bars</t>
  </si>
  <si>
    <t>Material</t>
  </si>
  <si>
    <t>Grate bar</t>
  </si>
  <si>
    <t>1.4777</t>
  </si>
  <si>
    <t>(IG 04 094) 29393</t>
  </si>
  <si>
    <t>Middle wear plate upper part 4.</t>
  </si>
  <si>
    <t>SUM (total)</t>
  </si>
  <si>
    <t>(IG 04 095) 29393</t>
  </si>
  <si>
    <t>Middle wear plate upper part 1.</t>
  </si>
  <si>
    <t>Middle wear plate upper part 2.</t>
  </si>
  <si>
    <t>(IG 04 093) 29394</t>
  </si>
  <si>
    <t>(IG 04 081) 40015</t>
  </si>
  <si>
    <t>Middle wear plate upper part 7.</t>
  </si>
  <si>
    <t>Middle wear plates</t>
  </si>
  <si>
    <t>Middle wear plates fixing element</t>
  </si>
  <si>
    <t>POS-24</t>
  </si>
  <si>
    <t>POS-30</t>
  </si>
  <si>
    <t>POS-31</t>
  </si>
  <si>
    <t>POS-32</t>
  </si>
  <si>
    <t>POS-33</t>
  </si>
  <si>
    <t>1.0038</t>
  </si>
  <si>
    <t>1.5415</t>
  </si>
  <si>
    <t>Side wear plates</t>
  </si>
  <si>
    <t>POS-1</t>
  </si>
  <si>
    <t>POS-2</t>
  </si>
  <si>
    <t>POS-3</t>
  </si>
  <si>
    <t>POS-4</t>
  </si>
  <si>
    <t>POS-5</t>
  </si>
  <si>
    <t>POS-6</t>
  </si>
  <si>
    <t>POS-7</t>
  </si>
  <si>
    <t>POS-8</t>
  </si>
  <si>
    <t>POS-9</t>
  </si>
  <si>
    <t>POS-10</t>
  </si>
  <si>
    <t>POS-11</t>
  </si>
  <si>
    <t>POS-12</t>
  </si>
  <si>
    <t>POS-13</t>
  </si>
  <si>
    <t>POS-14</t>
  </si>
  <si>
    <t>Side wear plate</t>
  </si>
  <si>
    <t>Outside cover plate</t>
  </si>
  <si>
    <t>CR 4800</t>
  </si>
  <si>
    <t>1.4841</t>
  </si>
  <si>
    <t>Ardelė</t>
  </si>
  <si>
    <t>Vidurinės besidėvinčios plokštės tvirtinimo elementas</t>
  </si>
  <si>
    <t>Vidurinės besidėvinčios plokštės viršutinė dalis Nr. 1</t>
  </si>
  <si>
    <t>Vidurinės besidėvinčios plokštės viršutinė dalis Nr. 2</t>
  </si>
  <si>
    <t>Vidurinės besidėvinčios plokštės viršutinė dalis Nr. 4</t>
  </si>
  <si>
    <t>Vidurinės besidėvinčios plokštės viršutinė dalis Nr. 7</t>
  </si>
  <si>
    <t>Šoninė besidėvinti plokštė</t>
  </si>
  <si>
    <t>Išorinė uždengimo plokštė</t>
  </si>
  <si>
    <t>TVS* kodas / AMS* code</t>
  </si>
  <si>
    <t>Eil. Nr. /
Item. No.</t>
  </si>
  <si>
    <t>Pavadinimas</t>
  </si>
  <si>
    <t xml:space="preserve">Pavadinimas </t>
  </si>
  <si>
    <t>Mato vnt. / Unit of Measurement</t>
  </si>
  <si>
    <t>**Preliminary quantity of goods during the contract period. The contract period is 3 years</t>
  </si>
  <si>
    <t xml:space="preserve">Kiekis** / Quantity** </t>
  </si>
  <si>
    <t>Kiekis** / Quantity**</t>
  </si>
  <si>
    <t>Kiekis** / Quantity **</t>
  </si>
  <si>
    <t>1 mato vieneto įkainis, EUR be PVM / 1 unit price, EUR excluding VAT</t>
  </si>
  <si>
    <t>Kaina, EUR be PVM / Price in EUR excluding VAT</t>
  </si>
  <si>
    <t>Tender price in EUR, excluding VAT</t>
  </si>
  <si>
    <t xml:space="preserve">VAT [1] </t>
  </si>
  <si>
    <t xml:space="preserve">Tender price in EUR, including VAT </t>
  </si>
  <si>
    <t>[1] Where VAT is not payable by the supplier under the legislation in force, then the line "VAT" shall be left blank, or "not subject to VAT" or "not applicable" shall be entered therein.</t>
  </si>
  <si>
    <t>Serijos numeris / Serial number</t>
  </si>
  <si>
    <t>vnt./pcs.</t>
  </si>
  <si>
    <t>* Code of Assigned management system (AMS) to the work used by the Customer, used in orders submitted to the Contractor</t>
  </si>
  <si>
    <t>Delivery costs must be included in price</t>
  </si>
  <si>
    <t>Annex No. 1 of TS_Tender price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</si>
</sst>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9" x14ac:knownFonts="1">
    <font>
      <sz val="11"/>
      <color theme="1"/>
      <name val="Calibri"/>
      <family val="2"/>
      <scheme val="minor"/>
    </font>
    <font>
      <sz val="8"/>
      <name val="Calibri"/>
      <family val="2"/>
      <scheme val="minor"/>
    </font>
    <font>
      <b/>
      <sz val="10"/>
      <name val="Arial"/>
      <family val="2"/>
      <charset val="186"/>
    </font>
    <font>
      <sz val="10"/>
      <color indexed="8"/>
      <name val="Arial"/>
      <family val="2"/>
      <charset val="186"/>
    </font>
    <font>
      <sz val="10"/>
      <color theme="1"/>
      <name val="Arial"/>
      <family val="2"/>
      <charset val="186"/>
    </font>
    <font>
      <b/>
      <sz val="10"/>
      <color theme="1"/>
      <name val="Arial"/>
      <family val="2"/>
      <charset val="186"/>
    </font>
    <font>
      <sz val="10"/>
      <name val="Arial"/>
      <family val="2"/>
      <charset val="186"/>
    </font>
    <font>
      <sz val="10"/>
      <color rgb="FFFF0000"/>
      <name val="Arial"/>
      <family val="2"/>
      <charset val="186"/>
    </font>
    <font>
      <sz val="10"/>
      <color rgb="FFFFC000"/>
      <name val="Arial"/>
      <family val="2"/>
      <charset val="186"/>
    </font>
  </fonts>
  <fills count="6">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rgb="FF92D05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1">
    <xf numFmtId="0" fontId="0" fillId="0" borderId="0" xfId="0"/>
    <xf numFmtId="0" fontId="2" fillId="4" borderId="5" xfId="0" applyFont="1" applyFill="1" applyBorder="1" applyAlignment="1">
      <alignment horizontal="center" vertical="center" wrapText="1"/>
    </xf>
    <xf numFmtId="0" fontId="4" fillId="0" borderId="0" xfId="0" applyFont="1"/>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6" xfId="0" applyFont="1" applyBorder="1" applyAlignment="1">
      <alignment horizontal="center" vertical="center" wrapText="1"/>
    </xf>
    <xf numFmtId="0" fontId="4" fillId="0" borderId="5" xfId="0" applyFont="1" applyBorder="1" applyAlignment="1">
      <alignment horizontal="center" vertical="center"/>
    </xf>
    <xf numFmtId="0" fontId="4" fillId="0" borderId="1" xfId="0" applyFont="1" applyBorder="1" applyAlignment="1">
      <alignment horizontal="center"/>
    </xf>
    <xf numFmtId="0" fontId="4" fillId="0" borderId="1" xfId="0" applyFont="1" applyBorder="1" applyAlignment="1">
      <alignment horizontal="center" vertical="center"/>
    </xf>
    <xf numFmtId="164" fontId="4" fillId="0" borderId="1" xfId="0" applyNumberFormat="1" applyFont="1" applyBorder="1" applyAlignment="1">
      <alignment horizontal="center" vertical="center"/>
    </xf>
    <xf numFmtId="164" fontId="4" fillId="0" borderId="6" xfId="0" applyNumberFormat="1"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xf>
    <xf numFmtId="0" fontId="4" fillId="0" borderId="8" xfId="0" applyFont="1" applyBorder="1" applyAlignment="1">
      <alignment horizontal="center" vertical="center"/>
    </xf>
    <xf numFmtId="164" fontId="4" fillId="0" borderId="8" xfId="0" applyNumberFormat="1" applyFont="1" applyBorder="1" applyAlignment="1">
      <alignment horizontal="center" vertical="center"/>
    </xf>
    <xf numFmtId="164" fontId="4" fillId="0" borderId="9" xfId="0" applyNumberFormat="1" applyFont="1" applyBorder="1" applyAlignment="1">
      <alignment horizontal="center" vertical="center"/>
    </xf>
    <xf numFmtId="0" fontId="6" fillId="0" borderId="0" xfId="0" applyFont="1"/>
    <xf numFmtId="0" fontId="7" fillId="0" borderId="0" xfId="0" applyFont="1"/>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6" fillId="0" borderId="5"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164" fontId="4" fillId="0" borderId="1" xfId="0" applyNumberFormat="1" applyFont="1" applyBorder="1"/>
    <xf numFmtId="0" fontId="4" fillId="0" borderId="8" xfId="0" applyFont="1" applyFill="1" applyBorder="1" applyAlignment="1">
      <alignment horizontal="center" vertical="center"/>
    </xf>
    <xf numFmtId="0" fontId="4" fillId="0" borderId="8" xfId="0" applyFont="1" applyFill="1" applyBorder="1" applyAlignment="1">
      <alignment horizontal="center" vertical="center" wrapText="1"/>
    </xf>
    <xf numFmtId="164" fontId="4" fillId="0" borderId="8" xfId="0" applyNumberFormat="1" applyFont="1" applyBorder="1"/>
    <xf numFmtId="0" fontId="8" fillId="0" borderId="0" xfId="0" applyFont="1"/>
    <xf numFmtId="0" fontId="4" fillId="5" borderId="1" xfId="0" applyFont="1" applyFill="1" applyBorder="1"/>
    <xf numFmtId="164" fontId="4" fillId="5" borderId="1" xfId="0" applyNumberFormat="1" applyFont="1" applyFill="1" applyBorder="1"/>
    <xf numFmtId="0" fontId="4" fillId="2" borderId="13" xfId="0" applyFont="1" applyFill="1" applyBorder="1"/>
    <xf numFmtId="164" fontId="4" fillId="2" borderId="13" xfId="0" applyNumberFormat="1" applyFont="1" applyFill="1" applyBorder="1"/>
    <xf numFmtId="0" fontId="5" fillId="0" borderId="2" xfId="0" applyFont="1" applyBorder="1" applyAlignment="1">
      <alignment horizontal="center"/>
    </xf>
    <xf numFmtId="0" fontId="5" fillId="0" borderId="3" xfId="0" applyFont="1" applyBorder="1" applyAlignment="1">
      <alignment horizontal="center"/>
    </xf>
    <xf numFmtId="0" fontId="5" fillId="0" borderId="4" xfId="0" applyFont="1" applyBorder="1" applyAlignment="1">
      <alignment horizontal="center"/>
    </xf>
    <xf numFmtId="0" fontId="3" fillId="0" borderId="0" xfId="0" applyFont="1" applyAlignment="1">
      <alignment horizontal="left" wrapText="1"/>
    </xf>
    <xf numFmtId="0" fontId="5" fillId="3" borderId="10" xfId="0" applyFont="1" applyFill="1" applyBorder="1" applyAlignment="1">
      <alignment horizontal="right"/>
    </xf>
    <xf numFmtId="0" fontId="5" fillId="3" borderId="11" xfId="0" applyFont="1" applyFill="1" applyBorder="1" applyAlignment="1">
      <alignment horizontal="right"/>
    </xf>
    <xf numFmtId="0" fontId="5" fillId="3" borderId="12" xfId="0" applyFon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L58"/>
  <sheetViews>
    <sheetView tabSelected="1" workbookViewId="0">
      <selection activeCell="G13" sqref="G13"/>
    </sheetView>
  </sheetViews>
  <sheetFormatPr defaultRowHeight="12.75" x14ac:dyDescent="0.2"/>
  <cols>
    <col min="1" max="1" width="9.140625" style="2"/>
    <col min="2" max="2" width="9.85546875" style="2" customWidth="1"/>
    <col min="3" max="3" width="14.7109375" style="2" customWidth="1"/>
    <col min="4" max="4" width="32.140625" style="2" bestFit="1" customWidth="1"/>
    <col min="5" max="5" width="32.140625" style="2" customWidth="1"/>
    <col min="6" max="6" width="17.140625" style="2" customWidth="1"/>
    <col min="7" max="7" width="15.28515625" style="2" customWidth="1"/>
    <col min="8" max="8" width="11.28515625" style="2" customWidth="1"/>
    <col min="9" max="9" width="14.5703125" style="2" customWidth="1"/>
    <col min="10" max="10" width="17.42578125" style="2" customWidth="1"/>
    <col min="11" max="11" width="16.7109375" style="2" customWidth="1"/>
    <col min="12" max="16384" width="9.140625" style="2"/>
  </cols>
  <sheetData>
    <row r="2" spans="2:11" x14ac:dyDescent="0.2">
      <c r="E2" s="2" t="s">
        <v>69</v>
      </c>
    </row>
    <row r="3" spans="2:11" ht="13.5" thickBot="1" x14ac:dyDescent="0.25"/>
    <row r="4" spans="2:11" x14ac:dyDescent="0.2">
      <c r="B4" s="34" t="s">
        <v>1</v>
      </c>
      <c r="C4" s="35"/>
      <c r="D4" s="35"/>
      <c r="E4" s="35"/>
      <c r="F4" s="35"/>
      <c r="G4" s="35"/>
      <c r="H4" s="35"/>
      <c r="I4" s="35"/>
      <c r="J4" s="35"/>
      <c r="K4" s="36"/>
    </row>
    <row r="5" spans="2:11" ht="63.75" x14ac:dyDescent="0.2">
      <c r="B5" s="1" t="s">
        <v>51</v>
      </c>
      <c r="C5" s="3" t="s">
        <v>50</v>
      </c>
      <c r="D5" s="4" t="s">
        <v>0</v>
      </c>
      <c r="E5" s="4" t="s">
        <v>53</v>
      </c>
      <c r="F5" s="3" t="s">
        <v>65</v>
      </c>
      <c r="G5" s="4" t="s">
        <v>2</v>
      </c>
      <c r="H5" s="3" t="s">
        <v>56</v>
      </c>
      <c r="I5" s="3" t="s">
        <v>54</v>
      </c>
      <c r="J5" s="3" t="s">
        <v>59</v>
      </c>
      <c r="K5" s="5" t="s">
        <v>60</v>
      </c>
    </row>
    <row r="6" spans="2:11" x14ac:dyDescent="0.2">
      <c r="B6" s="6">
        <v>1</v>
      </c>
      <c r="C6" s="7">
        <v>12101200005</v>
      </c>
      <c r="D6" s="8" t="s">
        <v>3</v>
      </c>
      <c r="E6" s="8" t="s">
        <v>42</v>
      </c>
      <c r="F6" s="8">
        <v>29187</v>
      </c>
      <c r="G6" s="8" t="s">
        <v>4</v>
      </c>
      <c r="H6" s="8">
        <v>36</v>
      </c>
      <c r="I6" s="8" t="s">
        <v>66</v>
      </c>
      <c r="J6" s="9"/>
      <c r="K6" s="10">
        <f>H6*J6</f>
        <v>0</v>
      </c>
    </row>
    <row r="7" spans="2:11" x14ac:dyDescent="0.2">
      <c r="B7" s="6">
        <v>2</v>
      </c>
      <c r="C7" s="7">
        <v>12101200006</v>
      </c>
      <c r="D7" s="8" t="s">
        <v>3</v>
      </c>
      <c r="E7" s="8" t="s">
        <v>42</v>
      </c>
      <c r="F7" s="8">
        <v>29188</v>
      </c>
      <c r="G7" s="8" t="s">
        <v>4</v>
      </c>
      <c r="H7" s="8">
        <v>114</v>
      </c>
      <c r="I7" s="8" t="s">
        <v>66</v>
      </c>
      <c r="J7" s="9"/>
      <c r="K7" s="10">
        <f t="shared" ref="K7:K11" si="0">H7*J7</f>
        <v>0</v>
      </c>
    </row>
    <row r="8" spans="2:11" x14ac:dyDescent="0.2">
      <c r="B8" s="6">
        <v>3</v>
      </c>
      <c r="C8" s="7">
        <v>12101200001</v>
      </c>
      <c r="D8" s="8" t="s">
        <v>3</v>
      </c>
      <c r="E8" s="8" t="s">
        <v>42</v>
      </c>
      <c r="F8" s="8">
        <v>40008</v>
      </c>
      <c r="G8" s="8" t="s">
        <v>4</v>
      </c>
      <c r="H8" s="8">
        <v>2048</v>
      </c>
      <c r="I8" s="8" t="s">
        <v>66</v>
      </c>
      <c r="J8" s="9"/>
      <c r="K8" s="10">
        <f t="shared" si="0"/>
        <v>0</v>
      </c>
    </row>
    <row r="9" spans="2:11" x14ac:dyDescent="0.2">
      <c r="B9" s="6">
        <v>4</v>
      </c>
      <c r="C9" s="7">
        <v>12101200002</v>
      </c>
      <c r="D9" s="8" t="s">
        <v>3</v>
      </c>
      <c r="E9" s="8" t="s">
        <v>42</v>
      </c>
      <c r="F9" s="8">
        <v>40007</v>
      </c>
      <c r="G9" s="8" t="s">
        <v>4</v>
      </c>
      <c r="H9" s="8">
        <v>2180</v>
      </c>
      <c r="I9" s="8" t="s">
        <v>66</v>
      </c>
      <c r="J9" s="9"/>
      <c r="K9" s="10">
        <f t="shared" si="0"/>
        <v>0</v>
      </c>
    </row>
    <row r="10" spans="2:11" x14ac:dyDescent="0.2">
      <c r="B10" s="6">
        <v>5</v>
      </c>
      <c r="C10" s="7">
        <v>12101200004</v>
      </c>
      <c r="D10" s="8" t="s">
        <v>3</v>
      </c>
      <c r="E10" s="8" t="s">
        <v>42</v>
      </c>
      <c r="F10" s="8">
        <v>40011</v>
      </c>
      <c r="G10" s="8" t="s">
        <v>4</v>
      </c>
      <c r="H10" s="8">
        <v>1344</v>
      </c>
      <c r="I10" s="8" t="s">
        <v>66</v>
      </c>
      <c r="J10" s="9"/>
      <c r="K10" s="10">
        <f t="shared" si="0"/>
        <v>0</v>
      </c>
    </row>
    <row r="11" spans="2:11" ht="13.5" thickBot="1" x14ac:dyDescent="0.25">
      <c r="B11" s="11">
        <v>6</v>
      </c>
      <c r="C11" s="12">
        <v>12101200003</v>
      </c>
      <c r="D11" s="13" t="s">
        <v>3</v>
      </c>
      <c r="E11" s="13" t="s">
        <v>42</v>
      </c>
      <c r="F11" s="13">
        <v>40012</v>
      </c>
      <c r="G11" s="13" t="s">
        <v>4</v>
      </c>
      <c r="H11" s="13">
        <v>1056</v>
      </c>
      <c r="I11" s="13" t="s">
        <v>66</v>
      </c>
      <c r="J11" s="14"/>
      <c r="K11" s="15">
        <f t="shared" si="0"/>
        <v>0</v>
      </c>
    </row>
    <row r="12" spans="2:11" x14ac:dyDescent="0.2">
      <c r="B12" s="16" t="s">
        <v>55</v>
      </c>
      <c r="C12" s="17"/>
      <c r="J12" s="32" t="s">
        <v>7</v>
      </c>
      <c r="K12" s="33">
        <f>SUM(K6:K11)</f>
        <v>0</v>
      </c>
    </row>
    <row r="14" spans="2:11" ht="13.5" thickBot="1" x14ac:dyDescent="0.25"/>
    <row r="15" spans="2:11" x14ac:dyDescent="0.2">
      <c r="B15" s="34" t="s">
        <v>14</v>
      </c>
      <c r="C15" s="35"/>
      <c r="D15" s="35"/>
      <c r="E15" s="35"/>
      <c r="F15" s="35"/>
      <c r="G15" s="35"/>
      <c r="H15" s="35"/>
      <c r="I15" s="35"/>
      <c r="J15" s="35"/>
      <c r="K15" s="36"/>
    </row>
    <row r="16" spans="2:11" ht="63.75" x14ac:dyDescent="0.2">
      <c r="B16" s="1" t="s">
        <v>51</v>
      </c>
      <c r="C16" s="18" t="s">
        <v>50</v>
      </c>
      <c r="D16" s="19" t="s">
        <v>0</v>
      </c>
      <c r="E16" s="4" t="s">
        <v>52</v>
      </c>
      <c r="F16" s="3" t="s">
        <v>65</v>
      </c>
      <c r="G16" s="19" t="s">
        <v>2</v>
      </c>
      <c r="H16" s="3" t="s">
        <v>57</v>
      </c>
      <c r="I16" s="3" t="s">
        <v>54</v>
      </c>
      <c r="J16" s="3" t="s">
        <v>59</v>
      </c>
      <c r="K16" s="5" t="s">
        <v>60</v>
      </c>
    </row>
    <row r="17" spans="2:12" ht="25.5" x14ac:dyDescent="0.2">
      <c r="B17" s="20">
        <v>7</v>
      </c>
      <c r="C17" s="7">
        <v>12101800011</v>
      </c>
      <c r="D17" s="21" t="s">
        <v>9</v>
      </c>
      <c r="E17" s="22" t="s">
        <v>44</v>
      </c>
      <c r="F17" s="21" t="s">
        <v>8</v>
      </c>
      <c r="G17" s="21" t="s">
        <v>4</v>
      </c>
      <c r="H17" s="21">
        <v>114</v>
      </c>
      <c r="I17" s="8" t="s">
        <v>66</v>
      </c>
      <c r="J17" s="9"/>
      <c r="K17" s="10">
        <f>H17*J17</f>
        <v>0</v>
      </c>
    </row>
    <row r="18" spans="2:12" ht="25.5" x14ac:dyDescent="0.2">
      <c r="B18" s="20">
        <v>8</v>
      </c>
      <c r="C18" s="7">
        <v>12101800010</v>
      </c>
      <c r="D18" s="21" t="s">
        <v>10</v>
      </c>
      <c r="E18" s="22" t="s">
        <v>45</v>
      </c>
      <c r="F18" s="21" t="s">
        <v>11</v>
      </c>
      <c r="G18" s="21" t="s">
        <v>4</v>
      </c>
      <c r="H18" s="21">
        <v>102</v>
      </c>
      <c r="I18" s="8" t="s">
        <v>66</v>
      </c>
      <c r="J18" s="9"/>
      <c r="K18" s="10">
        <f t="shared" ref="K18:K25" si="1">H18*J18</f>
        <v>0</v>
      </c>
    </row>
    <row r="19" spans="2:12" ht="25.5" x14ac:dyDescent="0.2">
      <c r="B19" s="20">
        <v>9</v>
      </c>
      <c r="C19" s="7">
        <v>12101800009</v>
      </c>
      <c r="D19" s="21" t="s">
        <v>6</v>
      </c>
      <c r="E19" s="22" t="s">
        <v>46</v>
      </c>
      <c r="F19" s="21" t="s">
        <v>5</v>
      </c>
      <c r="G19" s="21" t="s">
        <v>4</v>
      </c>
      <c r="H19" s="21">
        <v>6</v>
      </c>
      <c r="I19" s="8" t="s">
        <v>66</v>
      </c>
      <c r="J19" s="9"/>
      <c r="K19" s="10">
        <f t="shared" si="1"/>
        <v>0</v>
      </c>
    </row>
    <row r="20" spans="2:12" ht="25.5" x14ac:dyDescent="0.2">
      <c r="B20" s="20">
        <v>10</v>
      </c>
      <c r="C20" s="7">
        <v>12101800012</v>
      </c>
      <c r="D20" s="21" t="s">
        <v>13</v>
      </c>
      <c r="E20" s="22" t="s">
        <v>47</v>
      </c>
      <c r="F20" s="21" t="s">
        <v>12</v>
      </c>
      <c r="G20" s="21" t="s">
        <v>4</v>
      </c>
      <c r="H20" s="21">
        <v>18</v>
      </c>
      <c r="I20" s="8" t="s">
        <v>66</v>
      </c>
      <c r="J20" s="9"/>
      <c r="K20" s="10">
        <f t="shared" si="1"/>
        <v>0</v>
      </c>
    </row>
    <row r="21" spans="2:12" ht="25.5" x14ac:dyDescent="0.2">
      <c r="B21" s="6">
        <v>11</v>
      </c>
      <c r="C21" s="7">
        <v>12101800016</v>
      </c>
      <c r="D21" s="23" t="s">
        <v>15</v>
      </c>
      <c r="E21" s="24" t="s">
        <v>43</v>
      </c>
      <c r="F21" s="23" t="s">
        <v>16</v>
      </c>
      <c r="G21" s="23" t="s">
        <v>21</v>
      </c>
      <c r="H21" s="23">
        <v>24</v>
      </c>
      <c r="I21" s="8" t="s">
        <v>66</v>
      </c>
      <c r="J21" s="25"/>
      <c r="K21" s="10">
        <f t="shared" si="1"/>
        <v>0</v>
      </c>
    </row>
    <row r="22" spans="2:12" ht="25.5" x14ac:dyDescent="0.2">
      <c r="B22" s="6">
        <v>12</v>
      </c>
      <c r="C22" s="7">
        <v>12101800017</v>
      </c>
      <c r="D22" s="23" t="s">
        <v>15</v>
      </c>
      <c r="E22" s="24" t="s">
        <v>43</v>
      </c>
      <c r="F22" s="23" t="s">
        <v>17</v>
      </c>
      <c r="G22" s="23" t="s">
        <v>22</v>
      </c>
      <c r="H22" s="23">
        <v>12</v>
      </c>
      <c r="I22" s="8" t="s">
        <v>66</v>
      </c>
      <c r="J22" s="25"/>
      <c r="K22" s="10">
        <f t="shared" si="1"/>
        <v>0</v>
      </c>
    </row>
    <row r="23" spans="2:12" ht="25.5" x14ac:dyDescent="0.2">
      <c r="B23" s="6">
        <v>13</v>
      </c>
      <c r="C23" s="7">
        <v>12101800018</v>
      </c>
      <c r="D23" s="23" t="s">
        <v>15</v>
      </c>
      <c r="E23" s="24" t="s">
        <v>43</v>
      </c>
      <c r="F23" s="23" t="s">
        <v>18</v>
      </c>
      <c r="G23" s="23" t="s">
        <v>22</v>
      </c>
      <c r="H23" s="23">
        <v>204</v>
      </c>
      <c r="I23" s="8" t="s">
        <v>66</v>
      </c>
      <c r="J23" s="25"/>
      <c r="K23" s="10">
        <f t="shared" si="1"/>
        <v>0</v>
      </c>
    </row>
    <row r="24" spans="2:12" ht="25.5" x14ac:dyDescent="0.2">
      <c r="B24" s="6">
        <v>14</v>
      </c>
      <c r="C24" s="7">
        <v>12101800019</v>
      </c>
      <c r="D24" s="23" t="s">
        <v>15</v>
      </c>
      <c r="E24" s="24" t="s">
        <v>43</v>
      </c>
      <c r="F24" s="23" t="s">
        <v>19</v>
      </c>
      <c r="G24" s="23" t="s">
        <v>22</v>
      </c>
      <c r="H24" s="23">
        <v>36</v>
      </c>
      <c r="I24" s="8" t="s">
        <v>66</v>
      </c>
      <c r="J24" s="25"/>
      <c r="K24" s="10">
        <f t="shared" si="1"/>
        <v>0</v>
      </c>
    </row>
    <row r="25" spans="2:12" ht="26.25" thickBot="1" x14ac:dyDescent="0.25">
      <c r="B25" s="11">
        <v>15</v>
      </c>
      <c r="C25" s="12">
        <v>12101800020</v>
      </c>
      <c r="D25" s="26" t="s">
        <v>15</v>
      </c>
      <c r="E25" s="27" t="s">
        <v>43</v>
      </c>
      <c r="F25" s="26" t="s">
        <v>20</v>
      </c>
      <c r="G25" s="26" t="s">
        <v>22</v>
      </c>
      <c r="H25" s="26">
        <v>24</v>
      </c>
      <c r="I25" s="13" t="s">
        <v>66</v>
      </c>
      <c r="J25" s="28"/>
      <c r="K25" s="15">
        <f t="shared" si="1"/>
        <v>0</v>
      </c>
    </row>
    <row r="26" spans="2:12" x14ac:dyDescent="0.2">
      <c r="B26" s="16" t="s">
        <v>55</v>
      </c>
      <c r="C26" s="17"/>
      <c r="J26" s="32" t="s">
        <v>7</v>
      </c>
      <c r="K26" s="33">
        <f>SUM(K17:K25)</f>
        <v>0</v>
      </c>
    </row>
    <row r="28" spans="2:12" ht="13.5" thickBot="1" x14ac:dyDescent="0.25"/>
    <row r="29" spans="2:12" x14ac:dyDescent="0.2">
      <c r="B29" s="34" t="s">
        <v>23</v>
      </c>
      <c r="C29" s="35"/>
      <c r="D29" s="35"/>
      <c r="E29" s="35"/>
      <c r="F29" s="35"/>
      <c r="G29" s="35"/>
      <c r="H29" s="35"/>
      <c r="I29" s="35"/>
      <c r="J29" s="35"/>
      <c r="K29" s="36"/>
    </row>
    <row r="30" spans="2:12" ht="63.75" x14ac:dyDescent="0.2">
      <c r="B30" s="1" t="s">
        <v>51</v>
      </c>
      <c r="C30" s="18" t="s">
        <v>50</v>
      </c>
      <c r="D30" s="4" t="s">
        <v>0</v>
      </c>
      <c r="E30" s="4" t="s">
        <v>52</v>
      </c>
      <c r="F30" s="3" t="s">
        <v>65</v>
      </c>
      <c r="G30" s="4" t="s">
        <v>2</v>
      </c>
      <c r="H30" s="3" t="s">
        <v>58</v>
      </c>
      <c r="I30" s="3" t="s">
        <v>54</v>
      </c>
      <c r="J30" s="3" t="s">
        <v>59</v>
      </c>
      <c r="K30" s="5" t="s">
        <v>60</v>
      </c>
    </row>
    <row r="31" spans="2:12" x14ac:dyDescent="0.2">
      <c r="B31" s="6">
        <v>1</v>
      </c>
      <c r="C31" s="7">
        <v>12101800021</v>
      </c>
      <c r="D31" s="8" t="s">
        <v>38</v>
      </c>
      <c r="E31" s="8" t="s">
        <v>48</v>
      </c>
      <c r="F31" s="8" t="s">
        <v>24</v>
      </c>
      <c r="G31" s="8" t="s">
        <v>41</v>
      </c>
      <c r="H31" s="8">
        <v>6</v>
      </c>
      <c r="I31" s="8" t="s">
        <v>66</v>
      </c>
      <c r="J31" s="9"/>
      <c r="K31" s="10">
        <f>H31*J31</f>
        <v>0</v>
      </c>
      <c r="L31" s="29"/>
    </row>
    <row r="32" spans="2:12" x14ac:dyDescent="0.2">
      <c r="B32" s="6">
        <v>2</v>
      </c>
      <c r="C32" s="7">
        <v>12101800022</v>
      </c>
      <c r="D32" s="8" t="s">
        <v>38</v>
      </c>
      <c r="E32" s="8" t="s">
        <v>48</v>
      </c>
      <c r="F32" s="8" t="s">
        <v>25</v>
      </c>
      <c r="G32" s="8" t="s">
        <v>41</v>
      </c>
      <c r="H32" s="8">
        <v>6</v>
      </c>
      <c r="I32" s="8" t="s">
        <v>66</v>
      </c>
      <c r="J32" s="9"/>
      <c r="K32" s="10">
        <f t="shared" ref="K32:K44" si="2">H32*J32</f>
        <v>0</v>
      </c>
    </row>
    <row r="33" spans="2:11" x14ac:dyDescent="0.2">
      <c r="B33" s="6">
        <v>3</v>
      </c>
      <c r="C33" s="7">
        <v>12101800023</v>
      </c>
      <c r="D33" s="8" t="s">
        <v>38</v>
      </c>
      <c r="E33" s="8" t="s">
        <v>48</v>
      </c>
      <c r="F33" s="8" t="s">
        <v>26</v>
      </c>
      <c r="G33" s="8" t="s">
        <v>41</v>
      </c>
      <c r="H33" s="8">
        <v>6</v>
      </c>
      <c r="I33" s="8" t="s">
        <v>66</v>
      </c>
      <c r="J33" s="9"/>
      <c r="K33" s="10">
        <f t="shared" si="2"/>
        <v>0</v>
      </c>
    </row>
    <row r="34" spans="2:11" x14ac:dyDescent="0.2">
      <c r="B34" s="6">
        <v>4</v>
      </c>
      <c r="C34" s="7">
        <v>12101800024</v>
      </c>
      <c r="D34" s="8" t="s">
        <v>38</v>
      </c>
      <c r="E34" s="8" t="s">
        <v>48</v>
      </c>
      <c r="F34" s="8" t="s">
        <v>27</v>
      </c>
      <c r="G34" s="8" t="s">
        <v>41</v>
      </c>
      <c r="H34" s="8">
        <v>6</v>
      </c>
      <c r="I34" s="8" t="s">
        <v>66</v>
      </c>
      <c r="J34" s="9"/>
      <c r="K34" s="10">
        <f t="shared" si="2"/>
        <v>0</v>
      </c>
    </row>
    <row r="35" spans="2:11" x14ac:dyDescent="0.2">
      <c r="B35" s="6">
        <v>5</v>
      </c>
      <c r="C35" s="7">
        <v>12101800025</v>
      </c>
      <c r="D35" s="8" t="s">
        <v>38</v>
      </c>
      <c r="E35" s="8" t="s">
        <v>48</v>
      </c>
      <c r="F35" s="8" t="s">
        <v>28</v>
      </c>
      <c r="G35" s="8" t="s">
        <v>41</v>
      </c>
      <c r="H35" s="8">
        <v>90</v>
      </c>
      <c r="I35" s="8" t="s">
        <v>66</v>
      </c>
      <c r="J35" s="9"/>
      <c r="K35" s="10">
        <f t="shared" si="2"/>
        <v>0</v>
      </c>
    </row>
    <row r="36" spans="2:11" x14ac:dyDescent="0.2">
      <c r="B36" s="6">
        <v>6</v>
      </c>
      <c r="C36" s="7">
        <v>12101800026</v>
      </c>
      <c r="D36" s="8" t="s">
        <v>38</v>
      </c>
      <c r="E36" s="8" t="s">
        <v>48</v>
      </c>
      <c r="F36" s="8" t="s">
        <v>29</v>
      </c>
      <c r="G36" s="8" t="s">
        <v>41</v>
      </c>
      <c r="H36" s="8">
        <v>12</v>
      </c>
      <c r="I36" s="8" t="s">
        <v>66</v>
      </c>
      <c r="J36" s="9"/>
      <c r="K36" s="10">
        <f t="shared" si="2"/>
        <v>0</v>
      </c>
    </row>
    <row r="37" spans="2:11" x14ac:dyDescent="0.2">
      <c r="B37" s="6">
        <v>7</v>
      </c>
      <c r="C37" s="7">
        <v>12101800027</v>
      </c>
      <c r="D37" s="8" t="s">
        <v>39</v>
      </c>
      <c r="E37" s="8" t="s">
        <v>49</v>
      </c>
      <c r="F37" s="8" t="s">
        <v>30</v>
      </c>
      <c r="G37" s="8" t="s">
        <v>21</v>
      </c>
      <c r="H37" s="8">
        <v>12</v>
      </c>
      <c r="I37" s="8" t="s">
        <v>66</v>
      </c>
      <c r="J37" s="9"/>
      <c r="K37" s="10">
        <f t="shared" si="2"/>
        <v>0</v>
      </c>
    </row>
    <row r="38" spans="2:11" x14ac:dyDescent="0.2">
      <c r="B38" s="6">
        <v>8</v>
      </c>
      <c r="C38" s="7">
        <v>12101800028</v>
      </c>
      <c r="D38" s="8" t="s">
        <v>38</v>
      </c>
      <c r="E38" s="8" t="s">
        <v>48</v>
      </c>
      <c r="F38" s="8" t="s">
        <v>31</v>
      </c>
      <c r="G38" s="8" t="s">
        <v>41</v>
      </c>
      <c r="H38" s="8">
        <v>12</v>
      </c>
      <c r="I38" s="8" t="s">
        <v>66</v>
      </c>
      <c r="J38" s="9"/>
      <c r="K38" s="10">
        <f t="shared" si="2"/>
        <v>0</v>
      </c>
    </row>
    <row r="39" spans="2:11" x14ac:dyDescent="0.2">
      <c r="B39" s="6">
        <v>9</v>
      </c>
      <c r="C39" s="7">
        <v>12101800029</v>
      </c>
      <c r="D39" s="8" t="s">
        <v>38</v>
      </c>
      <c r="E39" s="8" t="s">
        <v>48</v>
      </c>
      <c r="F39" s="8" t="s">
        <v>32</v>
      </c>
      <c r="G39" s="8" t="s">
        <v>40</v>
      </c>
      <c r="H39" s="8">
        <v>3</v>
      </c>
      <c r="I39" s="8" t="s">
        <v>66</v>
      </c>
      <c r="J39" s="9"/>
      <c r="K39" s="10">
        <f t="shared" si="2"/>
        <v>0</v>
      </c>
    </row>
    <row r="40" spans="2:11" x14ac:dyDescent="0.2">
      <c r="B40" s="6">
        <v>10</v>
      </c>
      <c r="C40" s="7">
        <v>12101800030</v>
      </c>
      <c r="D40" s="8" t="s">
        <v>38</v>
      </c>
      <c r="E40" s="8" t="s">
        <v>48</v>
      </c>
      <c r="F40" s="8" t="s">
        <v>33</v>
      </c>
      <c r="G40" s="8" t="s">
        <v>40</v>
      </c>
      <c r="H40" s="8">
        <v>3</v>
      </c>
      <c r="I40" s="8" t="s">
        <v>66</v>
      </c>
      <c r="J40" s="9"/>
      <c r="K40" s="10">
        <f t="shared" si="2"/>
        <v>0</v>
      </c>
    </row>
    <row r="41" spans="2:11" x14ac:dyDescent="0.2">
      <c r="B41" s="6">
        <v>11</v>
      </c>
      <c r="C41" s="7">
        <v>12101800031</v>
      </c>
      <c r="D41" s="8" t="s">
        <v>38</v>
      </c>
      <c r="E41" s="8" t="s">
        <v>48</v>
      </c>
      <c r="F41" s="8" t="s">
        <v>34</v>
      </c>
      <c r="G41" s="8" t="s">
        <v>40</v>
      </c>
      <c r="H41" s="8">
        <v>3</v>
      </c>
      <c r="I41" s="8" t="s">
        <v>66</v>
      </c>
      <c r="J41" s="9"/>
      <c r="K41" s="10">
        <f t="shared" si="2"/>
        <v>0</v>
      </c>
    </row>
    <row r="42" spans="2:11" x14ac:dyDescent="0.2">
      <c r="B42" s="6">
        <v>12</v>
      </c>
      <c r="C42" s="7">
        <v>12101800032</v>
      </c>
      <c r="D42" s="8" t="s">
        <v>38</v>
      </c>
      <c r="E42" s="8" t="s">
        <v>48</v>
      </c>
      <c r="F42" s="8" t="s">
        <v>35</v>
      </c>
      <c r="G42" s="8" t="s">
        <v>40</v>
      </c>
      <c r="H42" s="8">
        <v>3</v>
      </c>
      <c r="I42" s="8" t="s">
        <v>66</v>
      </c>
      <c r="J42" s="9"/>
      <c r="K42" s="10">
        <f t="shared" si="2"/>
        <v>0</v>
      </c>
    </row>
    <row r="43" spans="2:11" x14ac:dyDescent="0.2">
      <c r="B43" s="6">
        <v>13</v>
      </c>
      <c r="C43" s="7">
        <v>12101800033</v>
      </c>
      <c r="D43" s="8" t="s">
        <v>38</v>
      </c>
      <c r="E43" s="8" t="s">
        <v>48</v>
      </c>
      <c r="F43" s="8" t="s">
        <v>36</v>
      </c>
      <c r="G43" s="8" t="s">
        <v>40</v>
      </c>
      <c r="H43" s="8">
        <v>3</v>
      </c>
      <c r="I43" s="8" t="s">
        <v>66</v>
      </c>
      <c r="J43" s="9"/>
      <c r="K43" s="10">
        <f t="shared" si="2"/>
        <v>0</v>
      </c>
    </row>
    <row r="44" spans="2:11" ht="13.5" thickBot="1" x14ac:dyDescent="0.25">
      <c r="B44" s="11">
        <v>14</v>
      </c>
      <c r="C44" s="12">
        <v>12101800034</v>
      </c>
      <c r="D44" s="13" t="s">
        <v>38</v>
      </c>
      <c r="E44" s="13" t="s">
        <v>48</v>
      </c>
      <c r="F44" s="13" t="s">
        <v>37</v>
      </c>
      <c r="G44" s="13" t="s">
        <v>40</v>
      </c>
      <c r="H44" s="13">
        <v>3</v>
      </c>
      <c r="I44" s="13" t="s">
        <v>66</v>
      </c>
      <c r="J44" s="14"/>
      <c r="K44" s="15">
        <f t="shared" si="2"/>
        <v>0</v>
      </c>
    </row>
    <row r="45" spans="2:11" x14ac:dyDescent="0.2">
      <c r="B45" s="16" t="s">
        <v>55</v>
      </c>
      <c r="C45" s="17"/>
      <c r="J45" s="32" t="s">
        <v>7</v>
      </c>
      <c r="K45" s="33">
        <f>SUM(K31:K44)</f>
        <v>0</v>
      </c>
    </row>
    <row r="48" spans="2:11" x14ac:dyDescent="0.2">
      <c r="F48" s="38" t="s">
        <v>61</v>
      </c>
      <c r="G48" s="39"/>
      <c r="H48" s="39"/>
      <c r="I48" s="39"/>
      <c r="J48" s="40"/>
      <c r="K48" s="31">
        <f>SUM(K12,K26,K45)</f>
        <v>0</v>
      </c>
    </row>
    <row r="49" spans="3:11" x14ac:dyDescent="0.2">
      <c r="F49" s="38" t="s">
        <v>62</v>
      </c>
      <c r="G49" s="39"/>
      <c r="H49" s="39"/>
      <c r="I49" s="39"/>
      <c r="J49" s="40"/>
      <c r="K49" s="30"/>
    </row>
    <row r="50" spans="3:11" x14ac:dyDescent="0.2">
      <c r="F50" s="38" t="s">
        <v>63</v>
      </c>
      <c r="G50" s="39"/>
      <c r="H50" s="39"/>
      <c r="I50" s="39"/>
      <c r="J50" s="40"/>
      <c r="K50" s="31">
        <f>SUM(K48:K49)</f>
        <v>0</v>
      </c>
    </row>
    <row r="54" spans="3:11" ht="26.25" customHeight="1" x14ac:dyDescent="0.2">
      <c r="C54" s="37" t="s">
        <v>67</v>
      </c>
      <c r="D54" s="37"/>
      <c r="E54" s="37"/>
      <c r="F54" s="37"/>
    </row>
    <row r="56" spans="3:11" x14ac:dyDescent="0.2">
      <c r="C56" s="17" t="s">
        <v>68</v>
      </c>
    </row>
    <row r="58" spans="3:11" x14ac:dyDescent="0.2">
      <c r="C58" s="2" t="s">
        <v>64</v>
      </c>
    </row>
  </sheetData>
  <mergeCells count="7">
    <mergeCell ref="B4:K4"/>
    <mergeCell ref="B15:K15"/>
    <mergeCell ref="B29:K29"/>
    <mergeCell ref="C54:F54"/>
    <mergeCell ref="F48:J48"/>
    <mergeCell ref="F49:J49"/>
    <mergeCell ref="F50:J50"/>
  </mergeCells>
  <phoneticPr fontId="1" type="noConversion"/>
  <pageMargins left="0.7" right="0.7" top="0.75" bottom="0.75" header="0.3" footer="0.3"/>
  <pageSetup paperSize="9" orientation="portrait" horizontalDpi="1200" verticalDpi="1200" r:id="rId1"/>
</worksheet>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Justinas Ūsas</dc:creator>
  <cp:lastModifiedBy>Jūratė Kaupinienė</cp:lastModifiedBy>
  <dcterms:created xsi:type="dcterms:W3CDTF">2015-06-05T18:17:20Z</dcterms:created>
  <dcterms:modified xsi:type="dcterms:W3CDTF">2025-10-07T07:59:22Z</dcterms:modified>
</cp:coreProperties>
</file>